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embeddings/oleObject9.bin" ContentType="application/vnd.openxmlformats-officedocument.oleObject"/>
  <Override PartName="/xl/embeddings/oleObject16.bin" ContentType="application/vnd.openxmlformats-officedocument.oleObjec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2720" windowHeight="12930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R40" i="1"/>
  <c r="R39"/>
  <c r="R38"/>
  <c r="L41"/>
  <c r="L40"/>
  <c r="L39"/>
  <c r="L38"/>
  <c r="F41"/>
  <c r="F40"/>
  <c r="L34"/>
  <c r="M34"/>
  <c r="L35"/>
  <c r="M35"/>
  <c r="L36"/>
  <c r="M36"/>
  <c r="K35"/>
  <c r="K36"/>
  <c r="K34"/>
  <c r="H36"/>
  <c r="H35"/>
  <c r="H34"/>
  <c r="G36"/>
  <c r="G35"/>
  <c r="G34"/>
  <c r="F36"/>
  <c r="F35"/>
  <c r="F34"/>
  <c r="F39"/>
  <c r="F38"/>
  <c r="H30"/>
  <c r="H31"/>
  <c r="H29"/>
  <c r="F31"/>
  <c r="F30"/>
  <c r="F29"/>
  <c r="H26"/>
  <c r="H27"/>
  <c r="H25"/>
  <c r="F27"/>
  <c r="F26"/>
  <c r="F25"/>
  <c r="F23"/>
  <c r="D15"/>
  <c r="E15"/>
  <c r="F15"/>
  <c r="G15"/>
  <c r="H15"/>
  <c r="I15"/>
  <c r="J15"/>
  <c r="K15"/>
  <c r="C15"/>
  <c r="D14"/>
  <c r="E14"/>
  <c r="F14"/>
  <c r="G14"/>
  <c r="H14"/>
  <c r="I14"/>
  <c r="J14"/>
  <c r="K14"/>
  <c r="C14"/>
  <c r="D13"/>
  <c r="E13"/>
  <c r="F13"/>
  <c r="G13"/>
  <c r="H13"/>
  <c r="I13"/>
  <c r="J13"/>
  <c r="K13"/>
  <c r="C13"/>
</calcChain>
</file>

<file path=xl/sharedStrings.xml><?xml version="1.0" encoding="utf-8"?>
<sst xmlns="http://schemas.openxmlformats.org/spreadsheetml/2006/main" count="59" uniqueCount="34">
  <si>
    <t>A1</t>
  </si>
  <si>
    <t>A2</t>
  </si>
  <si>
    <t>A3</t>
  </si>
  <si>
    <t>B1</t>
  </si>
  <si>
    <t>B2</t>
  </si>
  <si>
    <t>B3</t>
  </si>
  <si>
    <t>∑</t>
  </si>
  <si>
    <r>
      <rPr>
        <i/>
        <sz val="11"/>
        <color theme="1"/>
        <rFont val="Symbol"/>
        <family val="1"/>
        <charset val="2"/>
      </rPr>
      <t>m</t>
    </r>
    <r>
      <rPr>
        <i/>
        <vertAlign val="subscript"/>
        <sz val="11"/>
        <color theme="1"/>
        <rFont val="Calibri"/>
        <family val="2"/>
        <charset val="238"/>
        <scheme val="minor"/>
      </rPr>
      <t>ij</t>
    </r>
  </si>
  <si>
    <t>α1</t>
  </si>
  <si>
    <t>α2</t>
  </si>
  <si>
    <t>α3</t>
  </si>
  <si>
    <r>
      <t>α1</t>
    </r>
    <r>
      <rPr>
        <sz val="11"/>
        <color theme="1"/>
        <rFont val="Calibri"/>
        <family val="2"/>
        <charset val="238"/>
      </rPr>
      <t>²</t>
    </r>
  </si>
  <si>
    <r>
      <t>α2</t>
    </r>
    <r>
      <rPr>
        <sz val="11"/>
        <color theme="1"/>
        <rFont val="Calibri"/>
        <family val="2"/>
        <charset val="238"/>
      </rPr>
      <t>²</t>
    </r>
  </si>
  <si>
    <r>
      <t>α3</t>
    </r>
    <r>
      <rPr>
        <sz val="11"/>
        <color theme="1"/>
        <rFont val="Calibri"/>
        <family val="2"/>
        <charset val="238"/>
      </rPr>
      <t>²</t>
    </r>
  </si>
  <si>
    <t xml:space="preserve">m  </t>
  </si>
  <si>
    <t>β1</t>
  </si>
  <si>
    <t>β2</t>
  </si>
  <si>
    <t>β3</t>
  </si>
  <si>
    <r>
      <rPr>
        <sz val="11"/>
        <color theme="1"/>
        <rFont val="Calibri"/>
        <family val="2"/>
        <charset val="238"/>
      </rPr>
      <t>β</t>
    </r>
    <r>
      <rPr>
        <sz val="11"/>
        <color theme="1"/>
        <rFont val="Calibri"/>
        <family val="2"/>
        <charset val="238"/>
        <scheme val="minor"/>
      </rPr>
      <t>1</t>
    </r>
    <r>
      <rPr>
        <sz val="11"/>
        <color theme="1"/>
        <rFont val="Calibri"/>
        <family val="2"/>
        <charset val="238"/>
      </rPr>
      <t>²</t>
    </r>
  </si>
  <si>
    <t>β2²</t>
  </si>
  <si>
    <t>β3²</t>
  </si>
  <si>
    <r>
      <t>S</t>
    </r>
    <r>
      <rPr>
        <sz val="8"/>
        <color theme="1"/>
        <rFont val="Calibri"/>
        <family val="2"/>
        <charset val="238"/>
        <scheme val="minor"/>
      </rPr>
      <t>A</t>
    </r>
  </si>
  <si>
    <r>
      <t>S</t>
    </r>
    <r>
      <rPr>
        <sz val="8"/>
        <color theme="1"/>
        <rFont val="Calibri"/>
        <family val="2"/>
        <charset val="238"/>
        <scheme val="minor"/>
      </rPr>
      <t>B</t>
    </r>
  </si>
  <si>
    <r>
      <t>S</t>
    </r>
    <r>
      <rPr>
        <sz val="8"/>
        <color theme="1"/>
        <rFont val="Calibri"/>
        <family val="2"/>
        <charset val="238"/>
        <scheme val="minor"/>
      </rPr>
      <t>AB</t>
    </r>
  </si>
  <si>
    <r>
      <t>S</t>
    </r>
    <r>
      <rPr>
        <sz val="8"/>
        <color theme="1"/>
        <rFont val="Calibri"/>
        <family val="2"/>
        <charset val="238"/>
        <scheme val="minor"/>
      </rPr>
      <t>R</t>
    </r>
  </si>
  <si>
    <r>
      <rPr>
        <i/>
        <sz val="12"/>
        <color theme="1"/>
        <rFont val="Symbol"/>
        <family val="1"/>
        <charset val="2"/>
      </rPr>
      <t>t</t>
    </r>
    <r>
      <rPr>
        <i/>
        <vertAlign val="subscript"/>
        <sz val="12"/>
        <color theme="1"/>
        <rFont val="Calibri"/>
        <family val="2"/>
        <charset val="238"/>
        <scheme val="minor"/>
      </rPr>
      <t>ij</t>
    </r>
  </si>
  <si>
    <r>
      <rPr>
        <i/>
        <sz val="12"/>
        <color theme="1"/>
        <rFont val="Symbol"/>
        <family val="1"/>
        <charset val="2"/>
      </rPr>
      <t>t</t>
    </r>
    <r>
      <rPr>
        <i/>
        <vertAlign val="subscript"/>
        <sz val="12"/>
        <color theme="1"/>
        <rFont val="Calibri"/>
        <family val="2"/>
        <charset val="238"/>
        <scheme val="minor"/>
      </rPr>
      <t>ij</t>
    </r>
    <r>
      <rPr>
        <i/>
        <vertAlign val="superscript"/>
        <sz val="12"/>
        <color theme="1"/>
        <rFont val="Calibri"/>
        <family val="2"/>
        <charset val="238"/>
        <scheme val="minor"/>
      </rPr>
      <t>2</t>
    </r>
  </si>
  <si>
    <r>
      <t>M</t>
    </r>
    <r>
      <rPr>
        <sz val="8"/>
        <color theme="1"/>
        <rFont val="Calibri"/>
        <family val="2"/>
        <charset val="238"/>
        <scheme val="minor"/>
      </rPr>
      <t>A</t>
    </r>
  </si>
  <si>
    <r>
      <t>M</t>
    </r>
    <r>
      <rPr>
        <sz val="8"/>
        <color theme="1"/>
        <rFont val="Calibri"/>
        <family val="2"/>
        <charset val="238"/>
        <scheme val="minor"/>
      </rPr>
      <t>B</t>
    </r>
  </si>
  <si>
    <r>
      <t>M</t>
    </r>
    <r>
      <rPr>
        <sz val="8"/>
        <color theme="1"/>
        <rFont val="Calibri"/>
        <family val="2"/>
        <charset val="238"/>
        <scheme val="minor"/>
      </rPr>
      <t>R</t>
    </r>
  </si>
  <si>
    <r>
      <t>M</t>
    </r>
    <r>
      <rPr>
        <sz val="8"/>
        <color theme="1"/>
        <rFont val="Calibri"/>
        <family val="2"/>
        <charset val="238"/>
        <scheme val="minor"/>
      </rPr>
      <t>AB</t>
    </r>
  </si>
  <si>
    <r>
      <t>F</t>
    </r>
    <r>
      <rPr>
        <sz val="8"/>
        <color theme="1"/>
        <rFont val="Calibri"/>
        <family val="2"/>
        <charset val="238"/>
        <scheme val="minor"/>
      </rPr>
      <t>A</t>
    </r>
  </si>
  <si>
    <r>
      <t>F</t>
    </r>
    <r>
      <rPr>
        <sz val="8"/>
        <color theme="1"/>
        <rFont val="Calibri"/>
        <family val="2"/>
        <charset val="238"/>
        <scheme val="minor"/>
      </rPr>
      <t>B</t>
    </r>
  </si>
  <si>
    <r>
      <t>F</t>
    </r>
    <r>
      <rPr>
        <sz val="8"/>
        <color theme="1"/>
        <rFont val="Calibri"/>
        <family val="2"/>
        <charset val="238"/>
        <scheme val="minor"/>
      </rPr>
      <t>AB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</si>
</sst>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0"/>
  </numFmts>
  <fonts count="1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  <scheme val="minor"/>
    </font>
    <font>
      <i/>
      <sz val="11"/>
      <color theme="1"/>
      <name val="Symbol"/>
      <family val="1"/>
      <charset val="2"/>
    </font>
    <font>
      <i/>
      <vertAlign val="subscript"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i/>
      <sz val="12"/>
      <color theme="1"/>
      <name val="Symbol"/>
      <family val="1"/>
      <charset val="2"/>
    </font>
    <font>
      <i/>
      <vertAlign val="subscript"/>
      <sz val="12"/>
      <color theme="1"/>
      <name val="Calibri"/>
      <family val="2"/>
      <charset val="238"/>
      <scheme val="minor"/>
    </font>
    <font>
      <i/>
      <vertAlign val="superscript"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/>
    <xf numFmtId="0" fontId="2" fillId="0" borderId="2" xfId="0" applyFont="1" applyBorder="1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/>
    <xf numFmtId="164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0" borderId="1" xfId="0" applyFont="1" applyBorder="1"/>
    <xf numFmtId="165" fontId="0" fillId="0" borderId="1" xfId="0" applyNumberFormat="1" applyBorder="1"/>
    <xf numFmtId="0" fontId="0" fillId="0" borderId="2" xfId="0" applyFill="1" applyBorder="1" applyAlignment="1">
      <alignment horizontal="center"/>
    </xf>
    <xf numFmtId="165" fontId="0" fillId="0" borderId="2" xfId="0" applyNumberFormat="1" applyBorder="1"/>
    <xf numFmtId="0" fontId="0" fillId="0" borderId="3" xfId="0" applyFill="1" applyBorder="1" applyAlignment="1">
      <alignment horizontal="center"/>
    </xf>
    <xf numFmtId="165" fontId="0" fillId="0" borderId="3" xfId="0" applyNumberFormat="1" applyBorder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9.emf"/><Relationship Id="rId13" Type="http://schemas.openxmlformats.org/officeDocument/2006/relationships/image" Target="../media/image14.emf"/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12" Type="http://schemas.openxmlformats.org/officeDocument/2006/relationships/image" Target="../media/image13.emf"/><Relationship Id="rId2" Type="http://schemas.openxmlformats.org/officeDocument/2006/relationships/image" Target="../media/image3.emf"/><Relationship Id="rId16" Type="http://schemas.openxmlformats.org/officeDocument/2006/relationships/image" Target="../media/image17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11" Type="http://schemas.openxmlformats.org/officeDocument/2006/relationships/image" Target="../media/image12.emf"/><Relationship Id="rId5" Type="http://schemas.openxmlformats.org/officeDocument/2006/relationships/image" Target="../media/image6.emf"/><Relationship Id="rId15" Type="http://schemas.openxmlformats.org/officeDocument/2006/relationships/image" Target="../media/image16.emf"/><Relationship Id="rId10" Type="http://schemas.openxmlformats.org/officeDocument/2006/relationships/image" Target="../media/image11.emf"/><Relationship Id="rId4" Type="http://schemas.openxmlformats.org/officeDocument/2006/relationships/image" Target="../media/image5.emf"/><Relationship Id="rId9" Type="http://schemas.openxmlformats.org/officeDocument/2006/relationships/image" Target="../media/image10.emf"/><Relationship Id="rId14" Type="http://schemas.openxmlformats.org/officeDocument/2006/relationships/image" Target="../media/image1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41</xdr:row>
      <xdr:rowOff>9525</xdr:rowOff>
    </xdr:from>
    <xdr:to>
      <xdr:col>14</xdr:col>
      <xdr:colOff>590550</xdr:colOff>
      <xdr:row>43</xdr:row>
      <xdr:rowOff>181535</xdr:rowOff>
    </xdr:to>
    <xdr:pic>
      <xdr:nvPicPr>
        <xdr:cNvPr id="1053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05775" y="7953375"/>
          <a:ext cx="1200150" cy="55301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3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1"/>
  <sheetViews>
    <sheetView tabSelected="1" workbookViewId="0">
      <selection activeCell="R41" sqref="R41"/>
    </sheetView>
  </sheetViews>
  <sheetFormatPr defaultRowHeight="15"/>
  <cols>
    <col min="6" max="6" width="11.85546875" bestFit="1" customWidth="1"/>
  </cols>
  <sheetData>
    <row r="1" spans="1:11">
      <c r="B1" s="1"/>
      <c r="C1" s="2" t="s">
        <v>0</v>
      </c>
      <c r="D1" s="2"/>
      <c r="E1" s="2"/>
      <c r="F1" s="2" t="s">
        <v>1</v>
      </c>
      <c r="G1" s="2"/>
      <c r="H1" s="2"/>
      <c r="I1" s="2" t="s">
        <v>2</v>
      </c>
      <c r="J1" s="2"/>
      <c r="K1" s="2"/>
    </row>
    <row r="2" spans="1:11">
      <c r="B2" s="1"/>
      <c r="C2" s="1" t="s">
        <v>3</v>
      </c>
      <c r="D2" s="1" t="s">
        <v>4</v>
      </c>
      <c r="E2" s="1" t="s">
        <v>5</v>
      </c>
      <c r="F2" s="1" t="s">
        <v>3</v>
      </c>
      <c r="G2" s="1" t="s">
        <v>4</v>
      </c>
      <c r="H2" s="1" t="s">
        <v>5</v>
      </c>
      <c r="I2" s="1" t="s">
        <v>3</v>
      </c>
      <c r="J2" s="1" t="s">
        <v>4</v>
      </c>
      <c r="K2" s="1" t="s">
        <v>5</v>
      </c>
    </row>
    <row r="3" spans="1:11">
      <c r="B3" s="1">
        <v>1</v>
      </c>
      <c r="C3" s="3">
        <v>3</v>
      </c>
      <c r="D3" s="3">
        <v>2</v>
      </c>
      <c r="E3" s="3">
        <v>5</v>
      </c>
      <c r="F3" s="3">
        <v>2</v>
      </c>
      <c r="G3" s="3">
        <v>2</v>
      </c>
      <c r="H3" s="3">
        <v>4</v>
      </c>
      <c r="I3" s="3">
        <v>3</v>
      </c>
      <c r="J3" s="3">
        <v>6</v>
      </c>
      <c r="K3" s="3">
        <v>3</v>
      </c>
    </row>
    <row r="4" spans="1:11">
      <c r="B4" s="1">
        <v>2</v>
      </c>
      <c r="C4" s="3">
        <v>5</v>
      </c>
      <c r="D4" s="3">
        <v>10</v>
      </c>
      <c r="E4" s="3">
        <v>6</v>
      </c>
      <c r="F4" s="3">
        <v>6</v>
      </c>
      <c r="G4" s="3">
        <v>7</v>
      </c>
      <c r="H4" s="3">
        <v>6</v>
      </c>
      <c r="I4" s="3">
        <v>8</v>
      </c>
      <c r="J4" s="3">
        <v>7</v>
      </c>
      <c r="K4" s="3">
        <v>2</v>
      </c>
    </row>
    <row r="5" spans="1:11">
      <c r="B5" s="1">
        <v>3</v>
      </c>
      <c r="C5" s="3">
        <v>4</v>
      </c>
      <c r="D5" s="3">
        <v>2</v>
      </c>
      <c r="E5" s="3">
        <v>9</v>
      </c>
      <c r="F5" s="3">
        <v>1</v>
      </c>
      <c r="G5" s="3">
        <v>7</v>
      </c>
      <c r="H5" s="3">
        <v>2</v>
      </c>
      <c r="I5" s="3">
        <v>0</v>
      </c>
      <c r="J5" s="3">
        <v>10</v>
      </c>
      <c r="K5" s="3">
        <v>0</v>
      </c>
    </row>
    <row r="6" spans="1:11">
      <c r="B6" s="1">
        <v>4</v>
      </c>
      <c r="C6" s="3">
        <v>7</v>
      </c>
      <c r="D6" s="3">
        <v>6</v>
      </c>
      <c r="E6" s="3">
        <v>5</v>
      </c>
      <c r="F6" s="3">
        <v>4</v>
      </c>
      <c r="G6" s="3">
        <v>6</v>
      </c>
      <c r="H6" s="3">
        <v>8</v>
      </c>
      <c r="I6" s="3">
        <v>5</v>
      </c>
      <c r="J6" s="3">
        <v>8</v>
      </c>
      <c r="K6" s="3">
        <v>4</v>
      </c>
    </row>
    <row r="7" spans="1:11">
      <c r="B7" s="1">
        <v>5</v>
      </c>
      <c r="C7" s="3">
        <v>2</v>
      </c>
      <c r="D7" s="3">
        <v>4</v>
      </c>
      <c r="E7" s="3">
        <v>1</v>
      </c>
      <c r="F7" s="3">
        <v>3</v>
      </c>
      <c r="G7" s="3">
        <v>2</v>
      </c>
      <c r="H7" s="3">
        <v>3</v>
      </c>
      <c r="I7" s="3">
        <v>2</v>
      </c>
      <c r="J7" s="3">
        <v>4</v>
      </c>
      <c r="K7" s="3">
        <v>1</v>
      </c>
    </row>
    <row r="8" spans="1:11">
      <c r="B8" s="1">
        <v>6</v>
      </c>
      <c r="C8" s="3">
        <v>6</v>
      </c>
      <c r="D8" s="3">
        <v>5</v>
      </c>
      <c r="E8" s="3">
        <v>8</v>
      </c>
      <c r="F8" s="3">
        <v>6</v>
      </c>
      <c r="G8" s="3">
        <v>1</v>
      </c>
      <c r="H8" s="3">
        <v>9</v>
      </c>
      <c r="I8" s="3">
        <v>1</v>
      </c>
      <c r="J8" s="3">
        <v>7</v>
      </c>
      <c r="K8" s="3">
        <v>2</v>
      </c>
    </row>
    <row r="9" spans="1:11">
      <c r="B9" s="1">
        <v>7</v>
      </c>
      <c r="C9" s="3">
        <v>6</v>
      </c>
      <c r="D9" s="3">
        <v>11</v>
      </c>
      <c r="E9" s="3">
        <v>3</v>
      </c>
      <c r="F9" s="3">
        <v>7</v>
      </c>
      <c r="G9" s="3">
        <v>2</v>
      </c>
      <c r="H9" s="3">
        <v>1</v>
      </c>
      <c r="I9" s="3">
        <v>1</v>
      </c>
      <c r="J9" s="3">
        <v>6</v>
      </c>
      <c r="K9" s="3">
        <v>0</v>
      </c>
    </row>
    <row r="10" spans="1:11">
      <c r="B10" s="1">
        <v>8</v>
      </c>
      <c r="C10" s="3">
        <v>6</v>
      </c>
      <c r="D10" s="3">
        <v>9</v>
      </c>
      <c r="E10" s="3">
        <v>12</v>
      </c>
      <c r="F10" s="3">
        <v>6</v>
      </c>
      <c r="G10" s="3">
        <v>7</v>
      </c>
      <c r="H10" s="3">
        <v>8</v>
      </c>
      <c r="I10" s="3">
        <v>1</v>
      </c>
      <c r="J10" s="3">
        <v>5</v>
      </c>
      <c r="K10" s="3">
        <v>1</v>
      </c>
    </row>
    <row r="11" spans="1:11">
      <c r="B11" s="1">
        <v>9</v>
      </c>
      <c r="C11" s="3">
        <v>6</v>
      </c>
      <c r="D11" s="3">
        <v>6</v>
      </c>
      <c r="E11" s="3">
        <v>2</v>
      </c>
      <c r="F11" s="3">
        <v>3</v>
      </c>
      <c r="G11" s="3">
        <v>1</v>
      </c>
      <c r="H11" s="3">
        <v>1</v>
      </c>
      <c r="I11" s="3">
        <v>5</v>
      </c>
      <c r="J11" s="3">
        <v>5</v>
      </c>
      <c r="K11" s="3">
        <v>0</v>
      </c>
    </row>
    <row r="12" spans="1:11">
      <c r="B12" s="1">
        <v>10</v>
      </c>
      <c r="C12" s="3">
        <v>4</v>
      </c>
      <c r="D12" s="3">
        <v>9</v>
      </c>
      <c r="E12" s="3">
        <v>11</v>
      </c>
      <c r="F12" s="3">
        <v>7</v>
      </c>
      <c r="G12" s="3">
        <v>6</v>
      </c>
      <c r="H12" s="3">
        <v>8</v>
      </c>
      <c r="I12" s="3">
        <v>4</v>
      </c>
      <c r="J12" s="3">
        <v>5</v>
      </c>
      <c r="K12" s="3">
        <v>2</v>
      </c>
    </row>
    <row r="13" spans="1:11">
      <c r="A13" s="4"/>
      <c r="B13" s="6" t="s">
        <v>6</v>
      </c>
      <c r="C13" s="5">
        <f>SUM(C3:C12)</f>
        <v>49</v>
      </c>
      <c r="D13" s="5">
        <f t="shared" ref="D13:K13" si="0">SUM(D3:D12)</f>
        <v>64</v>
      </c>
      <c r="E13" s="5">
        <f t="shared" si="0"/>
        <v>62</v>
      </c>
      <c r="F13" s="5">
        <f t="shared" si="0"/>
        <v>45</v>
      </c>
      <c r="G13" s="5">
        <f t="shared" si="0"/>
        <v>41</v>
      </c>
      <c r="H13" s="5">
        <f t="shared" si="0"/>
        <v>50</v>
      </c>
      <c r="I13" s="5">
        <f t="shared" si="0"/>
        <v>30</v>
      </c>
      <c r="J13" s="5">
        <f t="shared" si="0"/>
        <v>63</v>
      </c>
      <c r="K13" s="5">
        <f t="shared" si="0"/>
        <v>15</v>
      </c>
    </row>
    <row r="14" spans="1:11" ht="18">
      <c r="B14" s="7" t="s">
        <v>7</v>
      </c>
      <c r="C14" s="10">
        <f>SUM(C3:C12)/10</f>
        <v>4.9000000000000004</v>
      </c>
      <c r="D14" s="10">
        <f t="shared" ref="D14:K14" si="1">SUM(D3:D12)/10</f>
        <v>6.4</v>
      </c>
      <c r="E14" s="10">
        <f t="shared" si="1"/>
        <v>6.2</v>
      </c>
      <c r="F14" s="10">
        <f t="shared" si="1"/>
        <v>4.5</v>
      </c>
      <c r="G14" s="10">
        <f t="shared" si="1"/>
        <v>4.0999999999999996</v>
      </c>
      <c r="H14" s="10">
        <f t="shared" si="1"/>
        <v>5</v>
      </c>
      <c r="I14" s="10">
        <f t="shared" si="1"/>
        <v>3</v>
      </c>
      <c r="J14" s="10">
        <f t="shared" si="1"/>
        <v>6.3</v>
      </c>
      <c r="K14" s="10">
        <f t="shared" si="1"/>
        <v>1.5</v>
      </c>
    </row>
    <row r="15" spans="1:11">
      <c r="B15" s="5"/>
      <c r="C15" s="11">
        <f>(C3-C14)^2+(C4-C14)^2+(C5-C14)^2+(C6-C14)^2+(C7-C14)^2+(C8-C14)^2+(C9-C14)^2+(C10-C14)^2+(C11-C14)^2+(C12-C14)^2</f>
        <v>22.900000000000006</v>
      </c>
      <c r="D15" s="11">
        <f t="shared" ref="D15:K15" si="2">(D3-D14)^2+(D4-D14)^2+(D5-D14)^2+(D6-D14)^2+(D7-D14)^2+(D8-D14)^2+(D9-D14)^2+(D10-D14)^2+(D11-D14)^2+(D12-D14)^2</f>
        <v>94.399999999999977</v>
      </c>
      <c r="E15" s="11">
        <f t="shared" si="2"/>
        <v>125.60000000000002</v>
      </c>
      <c r="F15" s="11">
        <f t="shared" si="2"/>
        <v>42.5</v>
      </c>
      <c r="G15" s="11">
        <f t="shared" si="2"/>
        <v>64.900000000000006</v>
      </c>
      <c r="H15" s="11">
        <f t="shared" si="2"/>
        <v>90</v>
      </c>
      <c r="I15" s="11">
        <f t="shared" si="2"/>
        <v>56</v>
      </c>
      <c r="J15" s="11">
        <f t="shared" si="2"/>
        <v>28.1</v>
      </c>
      <c r="K15" s="11">
        <f t="shared" si="2"/>
        <v>16.5</v>
      </c>
    </row>
    <row r="16" spans="1:11">
      <c r="B16" s="5"/>
      <c r="C16" s="11"/>
      <c r="D16" s="11"/>
      <c r="E16" s="11"/>
      <c r="F16" s="11"/>
      <c r="G16" s="11"/>
      <c r="H16" s="11"/>
      <c r="I16" s="11"/>
      <c r="J16" s="11"/>
      <c r="K16" s="11"/>
    </row>
    <row r="18" spans="5:9" ht="18">
      <c r="E18" s="12" t="s">
        <v>7</v>
      </c>
      <c r="F18" s="9" t="s">
        <v>3</v>
      </c>
      <c r="G18" s="9" t="s">
        <v>4</v>
      </c>
      <c r="H18" s="9" t="s">
        <v>5</v>
      </c>
    </row>
    <row r="19" spans="5:9">
      <c r="E19" s="9" t="s">
        <v>0</v>
      </c>
      <c r="F19" s="13">
        <v>4.9000000000000004</v>
      </c>
      <c r="G19" s="13">
        <v>6.4</v>
      </c>
      <c r="H19" s="13">
        <v>6.2</v>
      </c>
    </row>
    <row r="20" spans="5:9">
      <c r="E20" s="9" t="s">
        <v>1</v>
      </c>
      <c r="F20" s="13">
        <v>4.5</v>
      </c>
      <c r="G20" s="13">
        <v>4.0999999999999996</v>
      </c>
      <c r="H20" s="13">
        <v>5</v>
      </c>
    </row>
    <row r="21" spans="5:9">
      <c r="E21" s="9" t="s">
        <v>2</v>
      </c>
      <c r="F21" s="13">
        <v>3</v>
      </c>
      <c r="G21" s="13">
        <v>6.3</v>
      </c>
      <c r="H21" s="13">
        <v>1.5</v>
      </c>
    </row>
    <row r="23" spans="5:9">
      <c r="E23" s="17" t="s">
        <v>14</v>
      </c>
      <c r="F23" s="13">
        <f>SUM(F19:H21)/9</f>
        <v>4.655555555555555</v>
      </c>
      <c r="G23" s="8"/>
      <c r="H23" s="8"/>
      <c r="I23" s="8"/>
    </row>
    <row r="24" spans="5:9">
      <c r="E24" s="8"/>
      <c r="F24" s="8"/>
      <c r="G24" s="8"/>
      <c r="H24" s="8"/>
      <c r="I24" s="8"/>
    </row>
    <row r="25" spans="5:9">
      <c r="E25" s="14" t="s">
        <v>8</v>
      </c>
      <c r="F25" s="15">
        <f>(SUM(F19:F21))/3-F23</f>
        <v>-0.52222222222222126</v>
      </c>
      <c r="G25" s="16" t="s">
        <v>11</v>
      </c>
      <c r="H25" s="9">
        <f>F25*F25</f>
        <v>0.27271604938271504</v>
      </c>
      <c r="I25" s="8"/>
    </row>
    <row r="26" spans="5:9">
      <c r="E26" s="16" t="s">
        <v>9</v>
      </c>
      <c r="F26" s="15">
        <f>(SUM(G19:G21))/3-F23</f>
        <v>0.94444444444444553</v>
      </c>
      <c r="G26" s="16" t="s">
        <v>12</v>
      </c>
      <c r="H26" s="9">
        <f t="shared" ref="H26:H27" si="3">F26*F26</f>
        <v>0.89197530864197738</v>
      </c>
      <c r="I26" s="8"/>
    </row>
    <row r="27" spans="5:9">
      <c r="E27" s="16" t="s">
        <v>10</v>
      </c>
      <c r="F27" s="15">
        <f>(SUM(H19:H21))/3-F23</f>
        <v>-0.42222222222222161</v>
      </c>
      <c r="G27" s="16" t="s">
        <v>13</v>
      </c>
      <c r="H27" s="9">
        <f t="shared" si="3"/>
        <v>0.1782716049382711</v>
      </c>
      <c r="I27" s="8"/>
    </row>
    <row r="29" spans="5:9">
      <c r="E29" s="14" t="s">
        <v>15</v>
      </c>
      <c r="F29" s="5">
        <f>SUM(F19:H19)/3-F23</f>
        <v>1.177777777777778</v>
      </c>
      <c r="G29" s="16" t="s">
        <v>18</v>
      </c>
      <c r="H29" s="5">
        <f>F29*F29</f>
        <v>1.3871604938271611</v>
      </c>
    </row>
    <row r="30" spans="5:9">
      <c r="E30" s="16" t="s">
        <v>16</v>
      </c>
      <c r="F30" s="5">
        <f>SUM(F20:H20)/3-F23</f>
        <v>-0.12222222222222179</v>
      </c>
      <c r="G30" s="18" t="s">
        <v>19</v>
      </c>
      <c r="H30" s="5">
        <f t="shared" ref="H30:H31" si="4">F30*F30</f>
        <v>1.4938271604938165E-2</v>
      </c>
    </row>
    <row r="31" spans="5:9">
      <c r="E31" s="16" t="s">
        <v>17</v>
      </c>
      <c r="F31" s="5">
        <f>SUM(F21:H21)/3-F23</f>
        <v>-1.0555555555555549</v>
      </c>
      <c r="G31" s="18" t="s">
        <v>20</v>
      </c>
      <c r="H31" s="5">
        <f t="shared" si="4"/>
        <v>1.1141975308641963</v>
      </c>
    </row>
    <row r="33" spans="5:18" ht="19.5">
      <c r="E33" s="19" t="s">
        <v>25</v>
      </c>
      <c r="F33" s="5" t="s">
        <v>3</v>
      </c>
      <c r="G33" s="18" t="s">
        <v>4</v>
      </c>
      <c r="H33" s="5" t="s">
        <v>5</v>
      </c>
      <c r="J33" s="19" t="s">
        <v>26</v>
      </c>
      <c r="K33" s="5" t="s">
        <v>3</v>
      </c>
      <c r="L33" s="18" t="s">
        <v>4</v>
      </c>
      <c r="M33" s="5" t="s">
        <v>5</v>
      </c>
    </row>
    <row r="34" spans="5:18">
      <c r="E34" s="5" t="s">
        <v>0</v>
      </c>
      <c r="F34" s="10">
        <f>F19-F23-F25-F29</f>
        <v>-0.41111111111111143</v>
      </c>
      <c r="G34" s="10">
        <f>G19-F23-F25-F30</f>
        <v>2.3888888888888884</v>
      </c>
      <c r="H34" s="10">
        <f>H19-F23-F25-F31</f>
        <v>3.1222222222222213</v>
      </c>
      <c r="J34" s="5" t="s">
        <v>0</v>
      </c>
      <c r="K34" s="10">
        <f>F34*F34</f>
        <v>0.1690123456790126</v>
      </c>
      <c r="L34" s="10">
        <f t="shared" ref="L34:M36" si="5">G34*G34</f>
        <v>5.7067901234567877</v>
      </c>
      <c r="M34" s="10">
        <f t="shared" si="5"/>
        <v>9.7482716049382656</v>
      </c>
    </row>
    <row r="35" spans="5:18">
      <c r="E35" s="5" t="s">
        <v>1</v>
      </c>
      <c r="F35" s="10">
        <f>F20-F23-F26-F29</f>
        <v>-2.2777777777777786</v>
      </c>
      <c r="G35" s="10">
        <f>G20-F23-F26-F30</f>
        <v>-1.3777777777777791</v>
      </c>
      <c r="H35" s="10">
        <f>H20-F23-F26-F31</f>
        <v>0.45555555555555438</v>
      </c>
      <c r="J35" s="5" t="s">
        <v>1</v>
      </c>
      <c r="K35" s="10">
        <f t="shared" ref="K35:K36" si="6">F35*F35</f>
        <v>5.1882716049382749</v>
      </c>
      <c r="L35" s="10">
        <f t="shared" si="5"/>
        <v>1.8982716049382753</v>
      </c>
      <c r="M35" s="10">
        <f t="shared" si="5"/>
        <v>0.20753086419752981</v>
      </c>
    </row>
    <row r="36" spans="5:18">
      <c r="E36" s="5" t="s">
        <v>2</v>
      </c>
      <c r="F36" s="10">
        <f>F21-F23-F27-F29</f>
        <v>-2.4111111111111114</v>
      </c>
      <c r="G36" s="10">
        <f>G21-F23-F27-F30</f>
        <v>2.1888888888888882</v>
      </c>
      <c r="H36" s="10">
        <f>H21-F23-F27-F31</f>
        <v>-1.6777777777777785</v>
      </c>
      <c r="J36" s="5" t="s">
        <v>2</v>
      </c>
      <c r="K36" s="10">
        <f t="shared" si="6"/>
        <v>5.8134567901234586</v>
      </c>
      <c r="L36" s="10">
        <f t="shared" si="5"/>
        <v>4.791234567901232</v>
      </c>
      <c r="M36" s="10">
        <f t="shared" si="5"/>
        <v>2.8149382716049405</v>
      </c>
    </row>
    <row r="38" spans="5:18">
      <c r="E38" s="16" t="s">
        <v>21</v>
      </c>
      <c r="F38" s="20">
        <f>10*3*SUM(H25:H27)</f>
        <v>40.288888888888906</v>
      </c>
      <c r="K38" s="16" t="s">
        <v>27</v>
      </c>
      <c r="L38" s="20">
        <f>F38/2</f>
        <v>20.144444444444453</v>
      </c>
      <c r="Q38" s="16" t="s">
        <v>31</v>
      </c>
      <c r="R38" s="20">
        <f>L38/L41</f>
        <v>3.0166389351081544</v>
      </c>
    </row>
    <row r="39" spans="5:18">
      <c r="E39" s="16" t="s">
        <v>22</v>
      </c>
      <c r="F39" s="20">
        <f>10*3*SUM(H29:H31)</f>
        <v>75.488888888888866</v>
      </c>
      <c r="K39" s="16" t="s">
        <v>28</v>
      </c>
      <c r="L39" s="20">
        <f>F39/2</f>
        <v>37.744444444444433</v>
      </c>
      <c r="Q39" s="16" t="s">
        <v>32</v>
      </c>
      <c r="R39" s="20">
        <f>L39/L41</f>
        <v>5.6522462562395992</v>
      </c>
    </row>
    <row r="40" spans="5:18">
      <c r="E40" s="16" t="s">
        <v>23</v>
      </c>
      <c r="F40" s="20">
        <f>10*SUM(K34:M36)</f>
        <v>363.37777777777779</v>
      </c>
      <c r="K40" s="16" t="s">
        <v>30</v>
      </c>
      <c r="L40" s="20">
        <f>F40/2/2</f>
        <v>90.844444444444449</v>
      </c>
      <c r="Q40" s="21" t="s">
        <v>33</v>
      </c>
      <c r="R40" s="22">
        <f>L40/L41</f>
        <v>13.603993344425959</v>
      </c>
    </row>
    <row r="41" spans="5:18">
      <c r="E41" s="16" t="s">
        <v>24</v>
      </c>
      <c r="F41" s="20">
        <f>SUM(C15:K16)</f>
        <v>540.9</v>
      </c>
      <c r="K41" s="16" t="s">
        <v>29</v>
      </c>
      <c r="L41" s="20">
        <f>F41/3/3/9</f>
        <v>6.6777777777777771</v>
      </c>
      <c r="Q41" s="23"/>
      <c r="R41" s="24"/>
    </row>
  </sheetData>
  <mergeCells count="12">
    <mergeCell ref="I15:I16"/>
    <mergeCell ref="J15:J16"/>
    <mergeCell ref="K15:K16"/>
    <mergeCell ref="C15:C16"/>
    <mergeCell ref="D15:D16"/>
    <mergeCell ref="E15:E16"/>
    <mergeCell ref="F15:F16"/>
    <mergeCell ref="G15:G16"/>
    <mergeCell ref="H15:H16"/>
    <mergeCell ref="C1:E1"/>
    <mergeCell ref="F1:H1"/>
    <mergeCell ref="I1:K1"/>
  </mergeCells>
  <pageMargins left="0.7" right="0.7" top="0.78740157499999996" bottom="0.78740157499999996" header="0.3" footer="0.3"/>
  <pageSetup paperSize="9" orientation="portrait" horizontalDpi="4294967293" verticalDpi="0" r:id="rId1"/>
  <drawing r:id="rId2"/>
  <legacyDrawing r:id="rId3"/>
  <oleObjects>
    <oleObject progId="Equation.3" shapeId="1025" r:id="rId4"/>
    <oleObject progId="Equation.3" shapeId="1034" r:id="rId5"/>
    <oleObject progId="Equation.3" shapeId="1035" r:id="rId6"/>
    <oleObject progId="Equation.3" shapeId="1036" r:id="rId7"/>
    <oleObject progId="Equation.3" shapeId="1037" r:id="rId8"/>
    <oleObject progId="Equation.3" shapeId="1038" r:id="rId9"/>
    <oleObject progId="Equation.3" shapeId="1039" r:id="rId10"/>
    <oleObject progId="Equation.3" shapeId="1040" r:id="rId11"/>
    <oleObject progId="Equation.3" shapeId="1041" r:id="rId12"/>
    <oleObject progId="Equation.3" shapeId="1042" r:id="rId13"/>
    <oleObject progId="Equation.3" shapeId="1043" r:id="rId14"/>
    <oleObject progId="Equation.3" shapeId="1045" r:id="rId15"/>
    <oleObject progId="Equation.3" shapeId="1046" r:id="rId16"/>
    <oleObject progId="Equation.3" shapeId="1047" r:id="rId17"/>
    <oleObject progId="Equation.3" shapeId="1052" r:id="rId18"/>
    <oleObject progId="Equation.3" shapeId="1054" r:id="rId19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NB-Lenka</dc:creator>
  <cp:lastModifiedBy>NB-Lenka</cp:lastModifiedBy>
  <dcterms:created xsi:type="dcterms:W3CDTF">2014-05-29T06:25:47Z</dcterms:created>
  <dcterms:modified xsi:type="dcterms:W3CDTF">2014-05-29T07:06:52Z</dcterms:modified>
</cp:coreProperties>
</file>